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4\6. Hospic sv. Zdislavy, o.p.s. - Modernizace a dovybavení lůžkové hospicové péče - Dodávka vybavení\003 Výzva k podání nabídek\"/>
    </mc:Choice>
  </mc:AlternateContent>
  <xr:revisionPtr revIDLastSave="0" documentId="13_ncr:1_{D8D79D3A-6453-43DB-9BAF-F3E4A5BDBE34}" xr6:coauthVersionLast="47" xr6:coauthVersionMax="47" xr10:uidLastSave="{00000000-0000-0000-0000-000000000000}"/>
  <bookViews>
    <workbookView xWindow="-120" yWindow="-120" windowWidth="38640" windowHeight="15720" xr2:uid="{AC9F61DA-D8DD-4B97-9161-B85E4E232F9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 s="1"/>
  <c r="D6" i="1"/>
  <c r="E6" i="1" s="1"/>
  <c r="D7" i="1"/>
  <c r="E7" i="1" s="1"/>
  <c r="D4" i="1"/>
  <c r="E4" i="1" s="1"/>
  <c r="D8" i="1" l="1"/>
  <c r="E8" i="1" s="1"/>
</calcChain>
</file>

<file path=xl/sharedStrings.xml><?xml version="1.0" encoding="utf-8"?>
<sst xmlns="http://schemas.openxmlformats.org/spreadsheetml/2006/main" count="12" uniqueCount="12">
  <si>
    <t>Příloha č. 4a Výzvy - Specifikace předmětu plnění a ceny - část A</t>
  </si>
  <si>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</si>
  <si>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</si>
  <si>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</si>
  <si>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</si>
  <si>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vč. DPH v Kč celkem </t>
  </si>
  <si>
    <r>
      <rPr>
        <b/>
        <sz val="10"/>
        <color theme="1"/>
        <rFont val="Tahoma"/>
        <family val="2"/>
        <charset val="238"/>
      </rPr>
      <t xml:space="preserve">Lůžko XXL nostnost 225kg (200x100x16cm) 
</t>
    </r>
    <r>
      <rPr>
        <sz val="10"/>
        <color theme="1"/>
        <rFont val="Tahoma"/>
        <family val="2"/>
        <charset val="238"/>
      </rPr>
      <t>- matrace nosnost 250 kg
- bariatrická hrazda + rukojeť 100kg</t>
    </r>
  </si>
  <si>
    <r>
      <t xml:space="preserve">Mobilní hygienická vana					
</t>
    </r>
    <r>
      <rPr>
        <sz val="10"/>
        <color theme="1"/>
        <rFont val="Tahoma"/>
        <family val="2"/>
        <charset val="238"/>
      </rPr>
      <t>- hygiena na lůžku s nerezovým zásobníkem vody			
- automatická desinfekce vnitřního okruhu + zásobník na desinfekci
- nastavitelná teplota vody					
- oddělené okruhy pro čistou a špinavou vodu			
- aktivní odsávání použité vody</t>
    </r>
  </si>
  <si>
    <r>
      <rPr>
        <b/>
        <sz val="10"/>
        <color theme="1"/>
        <rFont val="Tahoma"/>
        <family val="2"/>
        <charset val="238"/>
      </rPr>
      <t xml:space="preserve">Koncentrátor kyslíku 						
</t>
    </r>
    <r>
      <rPr>
        <sz val="10"/>
        <color theme="1"/>
        <rFont val="Tahoma"/>
        <family val="2"/>
        <charset val="238"/>
      </rPr>
      <t xml:space="preserve">- průtok v rozsahu 1 až 5l /min	 
- hmotnost  minimálně 22-27 kg
- čistota kyslíku minimálně 93 %/ při průtoku 5litrů
- časovač pro přívod kyslíku	</t>
    </r>
  </si>
  <si>
    <t xml:space="preserve">Nabídková cena celkem </t>
  </si>
  <si>
    <t>Dodavatel vyplní pouze žlutě podbarvená pole. Ostatní buňky se vyplní samy dle vloženého vzorce.</t>
  </si>
  <si>
    <r>
      <rPr>
        <b/>
        <sz val="10"/>
        <color theme="1"/>
        <rFont val="Tahoma"/>
        <family val="2"/>
        <charset val="238"/>
      </rPr>
      <t>Polohovací lůžka:</t>
    </r>
    <r>
      <rPr>
        <sz val="10"/>
        <color theme="1"/>
        <rFont val="Tahoma"/>
        <family val="2"/>
        <charset val="238"/>
      </rPr>
      <t xml:space="preserve">					
- Laterární náklon					
- dělené postranice, teleskopické				
- nožní ovladač laterárního náklonu				
- matrace nosnost 150kg,					
- vstávací madla					
- kovová hrazda + rukojeť na hrazdu			
- jídelní deska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ahoma"/>
        <family val="2"/>
        <charset val="238"/>
      </rPr>
      <t xml:space="preserve">- Dodavatel zajistí dovoz nových lůžek, jejich montáž, instalaci, předvedení funkčnosti a předání v pokojích pacientů. Dodavatel zajistí demontáž a odvoz starých lůžek. Tato výměna starých lůžek za nové proběhne v počtu maximálně 10 ks lůžek za jeden pracovní den. Zadavatel bude o dodávce informován Dodavatelem vždy dva pracovní dny před uskutečněním dodávky na kontaktech uvedených v bodě 2.2. výzvy k podání nabídky. Celá dodávka nových lůžek a odvozu starých lůžek bude realizována po jednotlivých dílčích etapách dodávky nejpozději v průběhu 10 pracovních dní.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</si>
</sst>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AA05-5E80-4FBC-BB53-451FFD13AEA6}">
  <dimension ref="A1:K10"/>
  <sheetViews>
    <sheetView tabSelected="1" zoomScaleNormal="100" workbookViewId="0">
      <selection activeCell="C3" sqref="C3"/>
    </sheetView>
  </sheetViews>
  <sheetFormatPr defaultRowHeight="12.75" x14ac:dyDescent="0.25"/>
  <cols>
    <col min="1" max="1" width="78.7109375" style="1" customWidth="1"/>
    <col min="2" max="2" width="15.85546875" style="1" customWidth="1"/>
    <col min="3" max="3" width="23.28515625" style="1" customWidth="1"/>
    <col min="4" max="5" width="24.5703125" style="1" customWidth="1"/>
    <col min="6" max="16384" width="9.140625" style="1"/>
  </cols>
  <sheetData>
    <row r="1" spans="1:11" ht="28.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5" customHeight="1" thickBot="1" x14ac:dyDescent="0.3">
      <c r="A2" s="2"/>
      <c r="B2" s="2"/>
      <c r="C2" s="2"/>
      <c r="D2" s="2"/>
    </row>
    <row r="3" spans="1:11" ht="36.75" customHeight="1" thickBot="1" x14ac:dyDescent="0.3">
      <c r="A3" s="8" t="s">
        <v>1</v>
      </c>
      <c r="B3" s="9" t="s">
        <v>2</v>
      </c>
      <c r="C3" s="9" t="s">
        <v>3</v>
      </c>
      <c r="D3" s="9" t="s">
        <v>4</v>
      </c>
      <c r="E3" s="10" t="s">
        <v>5</v>
      </c>
    </row>
    <row r="4" spans="1:11" ht="216.75" customHeight="1" x14ac:dyDescent="0.25">
      <c r="A4" s="7" t="s">
        <v>11</v>
      </c>
      <c r="B4" s="22">
        <v>26</v>
      </c>
      <c r="C4" s="12">
        <v>0</v>
      </c>
      <c r="D4" s="11">
        <f>C4*B4</f>
        <v>0</v>
      </c>
      <c r="E4" s="13">
        <f>D4*1.21</f>
        <v>0</v>
      </c>
    </row>
    <row r="5" spans="1:11" ht="49.5" customHeight="1" x14ac:dyDescent="0.25">
      <c r="A5" s="3" t="s">
        <v>6</v>
      </c>
      <c r="B5" s="23">
        <v>1</v>
      </c>
      <c r="C5" s="27">
        <v>0</v>
      </c>
      <c r="D5" s="14">
        <f t="shared" ref="D5:D7" si="0">C5*B5</f>
        <v>0</v>
      </c>
      <c r="E5" s="16">
        <f t="shared" ref="E5:E8" si="1">D5*1.21</f>
        <v>0</v>
      </c>
    </row>
    <row r="6" spans="1:11" ht="98.25" customHeight="1" x14ac:dyDescent="0.25">
      <c r="A6" s="4" t="s">
        <v>7</v>
      </c>
      <c r="B6" s="23">
        <v>1</v>
      </c>
      <c r="C6" s="15">
        <v>0</v>
      </c>
      <c r="D6" s="14">
        <f t="shared" si="0"/>
        <v>0</v>
      </c>
      <c r="E6" s="16">
        <f t="shared" si="1"/>
        <v>0</v>
      </c>
    </row>
    <row r="7" spans="1:11" ht="80.25" customHeight="1" thickBot="1" x14ac:dyDescent="0.3">
      <c r="A7" s="5" t="s">
        <v>8</v>
      </c>
      <c r="B7" s="24">
        <v>28</v>
      </c>
      <c r="C7" s="18">
        <v>0</v>
      </c>
      <c r="D7" s="17">
        <f t="shared" si="0"/>
        <v>0</v>
      </c>
      <c r="E7" s="19">
        <f t="shared" si="1"/>
        <v>0</v>
      </c>
    </row>
    <row r="8" spans="1:11" ht="27.75" customHeight="1" thickBot="1" x14ac:dyDescent="0.3">
      <c r="A8" s="6" t="s">
        <v>9</v>
      </c>
      <c r="B8" s="20"/>
      <c r="C8" s="20"/>
      <c r="D8" s="20">
        <f>SUM(D4:D7)</f>
        <v>0</v>
      </c>
      <c r="E8" s="21">
        <f t="shared" si="1"/>
        <v>0</v>
      </c>
    </row>
    <row r="10" spans="1:11" ht="25.5" customHeight="1" x14ac:dyDescent="0.25">
      <c r="A10" s="26" t="s">
        <v>10</v>
      </c>
      <c r="B10" s="26"/>
      <c r="C10" s="26"/>
      <c r="D10" s="26"/>
      <c r="E10" s="26"/>
    </row>
  </sheetData>
  <mergeCells count="2">
    <mergeCell ref="A1:K1"/>
    <mergeCell ref="A10:E10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2025-01-20T15:46:44Z</dcterms:modified>
</cp:coreProperties>
</file>